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30" windowWidth="20730" windowHeight="8745" tabRatio="900"/>
  </bookViews>
  <sheets>
    <sheet name="Vibration FF beam" sheetId="15" r:id="rId1"/>
  </sheets>
  <calcPr calcId="145621"/>
</workbook>
</file>

<file path=xl/calcChain.xml><?xml version="1.0" encoding="utf-8"?>
<calcChain xmlns="http://schemas.openxmlformats.org/spreadsheetml/2006/main">
  <c r="H16" i="15" l="1"/>
  <c r="F21" i="15"/>
  <c r="F46" i="15"/>
  <c r="E107" i="15" l="1"/>
  <c r="E106" i="15"/>
  <c r="E105" i="15"/>
  <c r="H69" i="15"/>
  <c r="I101" i="15" s="1"/>
  <c r="I107" i="15" s="1"/>
  <c r="V89" i="15"/>
  <c r="U88" i="15"/>
  <c r="T87" i="15"/>
  <c r="S86" i="15"/>
  <c r="R85" i="15"/>
  <c r="Q84" i="15"/>
  <c r="P83" i="15"/>
  <c r="O82" i="15"/>
  <c r="N81" i="15"/>
  <c r="M80" i="15"/>
  <c r="L79" i="15"/>
  <c r="K78" i="15"/>
  <c r="J77" i="15"/>
  <c r="I76" i="15"/>
  <c r="H75" i="15"/>
  <c r="G74" i="15"/>
  <c r="F73" i="15"/>
  <c r="H41" i="15"/>
  <c r="H101" i="15" s="1"/>
  <c r="I106" i="15" s="1"/>
  <c r="R58" i="15"/>
  <c r="Q57" i="15"/>
  <c r="P56" i="15"/>
  <c r="M53" i="15"/>
  <c r="N54" i="15"/>
  <c r="O55" i="15"/>
  <c r="L52" i="15"/>
  <c r="K51" i="15"/>
  <c r="J50" i="15"/>
  <c r="I49" i="15"/>
  <c r="H48" i="15"/>
  <c r="G47" i="15"/>
  <c r="G101" i="15"/>
  <c r="H23" i="15"/>
  <c r="N29" i="15"/>
  <c r="M28" i="15"/>
  <c r="L27" i="15"/>
  <c r="K26" i="15"/>
  <c r="J25" i="15"/>
  <c r="I24" i="15"/>
  <c r="G22" i="15"/>
  <c r="G105" i="15" l="1"/>
  <c r="I105" i="15"/>
  <c r="G107" i="15"/>
  <c r="G106" i="15"/>
  <c r="F69" i="15"/>
  <c r="F16" i="15"/>
  <c r="F41" i="15"/>
  <c r="F110" i="15" l="1" a="1"/>
  <c r="F112" i="15" s="1"/>
  <c r="F110" i="15" l="1"/>
  <c r="F111" i="15"/>
</calcChain>
</file>

<file path=xl/sharedStrings.xml><?xml version="1.0" encoding="utf-8"?>
<sst xmlns="http://schemas.openxmlformats.org/spreadsheetml/2006/main" count="74" uniqueCount="40">
  <si>
    <t>n=</t>
  </si>
  <si>
    <t>Gov Eq (1)</t>
  </si>
  <si>
    <t>Gov Eq (2)</t>
  </si>
  <si>
    <t>Gov Eq (3)</t>
  </si>
  <si>
    <t>Gov Eq (4)</t>
  </si>
  <si>
    <t>Gov Eq (5)</t>
  </si>
  <si>
    <t>Bo Co 1 (1)</t>
  </si>
  <si>
    <t>Bo Co 2 (1)</t>
  </si>
  <si>
    <t>Gov Eq (7)</t>
  </si>
  <si>
    <t>Gov Eq (8)</t>
  </si>
  <si>
    <t>Gov Eq (9)</t>
  </si>
  <si>
    <t>Bo Co 1 (9)</t>
  </si>
  <si>
    <t>Bo Co 2 (9)</t>
  </si>
  <si>
    <t>Slope</t>
  </si>
  <si>
    <t>Gov Eq (6)</t>
  </si>
  <si>
    <t>Gov Eq (10)</t>
  </si>
  <si>
    <t>Gov Eq (11)</t>
  </si>
  <si>
    <t>Gov Eq (12)</t>
  </si>
  <si>
    <t>Gov Eq (13)</t>
  </si>
  <si>
    <t>Gov Eq (14)</t>
  </si>
  <si>
    <t>Gov Eq (15)</t>
  </si>
  <si>
    <t>Gov Eq (16)</t>
  </si>
  <si>
    <t>Gov Eq (17)</t>
  </si>
  <si>
    <t xml:space="preserve">Extrapolation to the exact result </t>
  </si>
  <si>
    <t>N1 =</t>
  </si>
  <si>
    <t>R1 =</t>
  </si>
  <si>
    <t>R2 =</t>
  </si>
  <si>
    <t>R3 =</t>
  </si>
  <si>
    <t>N2 =</t>
  </si>
  <si>
    <t>N3 =</t>
  </si>
  <si>
    <t>A =</t>
  </si>
  <si>
    <t>B =</t>
  </si>
  <si>
    <t xml:space="preserve">C = </t>
  </si>
  <si>
    <t>determinant =</t>
  </si>
  <si>
    <r>
      <t>Free vibration analysis of a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fixed beam </t>
    </r>
  </si>
  <si>
    <t>Number of parts</t>
  </si>
  <si>
    <t>Bo Co 1 (13)</t>
  </si>
  <si>
    <t>Bo Co 2 (13)</t>
  </si>
  <si>
    <t>Bo Co 1 (17)</t>
  </si>
  <si>
    <t>Bo Co 2 (17)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</si>
</sst>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0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" fontId="1" fillId="0" borderId="0" xfId="0" applyNumberFormat="1" applyFont="1" applyAlignment="1" applyProtection="1">
      <alignment horizontal="left" vertical="top"/>
      <protection locked="0"/>
    </xf>
    <xf numFmtId="4" fontId="2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/>
    </xf>
    <xf numFmtId="0" fontId="7" fillId="0" borderId="0" xfId="0" applyFont="1"/>
    <xf numFmtId="4" fontId="5" fillId="0" borderId="0" xfId="0" applyNumberFormat="1" applyFont="1"/>
    <xf numFmtId="4" fontId="10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0" fillId="0" borderId="0" xfId="0" applyNumberFormat="1"/>
    <xf numFmtId="2" fontId="8" fillId="0" borderId="0" xfId="0" applyNumberFormat="1" applyFont="1" applyAlignment="1">
      <alignment horizontal="center"/>
    </xf>
    <xf numFmtId="0" fontId="12" fillId="0" borderId="0" xfId="0" applyFont="1" applyAlignment="1">
      <alignment horizontal="left" vertical="center" indent="14"/>
    </xf>
    <xf numFmtId="0" fontId="2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165" fontId="1" fillId="0" borderId="0" xfId="0" applyNumberFormat="1" applyFont="1" applyAlignment="1" applyProtection="1">
      <alignment horizontal="left" vertical="top"/>
      <protection locked="0"/>
    </xf>
    <xf numFmtId="1" fontId="9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4</xdr:row>
      <xdr:rowOff>0</xdr:rowOff>
    </xdr:from>
    <xdr:to>
      <xdr:col>7</xdr:col>
      <xdr:colOff>1</xdr:colOff>
      <xdr:row>9</xdr:row>
      <xdr:rowOff>180975</xdr:rowOff>
    </xdr:to>
    <xdr:pic>
      <xdr:nvPicPr>
        <xdr:cNvPr id="14" name="Image 13"/>
        <xdr:cNvPicPr/>
      </xdr:nvPicPr>
      <xdr:blipFill rotWithShape="1">
        <a:blip xmlns:r="http://schemas.openxmlformats.org/officeDocument/2006/relationships" r:embed="rId1"/>
        <a:srcRect l="29763" t="34627" r="25782" b="41105"/>
        <a:stretch/>
      </xdr:blipFill>
      <xdr:spPr bwMode="auto">
        <a:xfrm>
          <a:off x="1524001" y="809625"/>
          <a:ext cx="4019550" cy="11334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390525</xdr:colOff>
          <xdr:row>13</xdr:row>
          <xdr:rowOff>180975</xdr:rowOff>
        </xdr:from>
        <xdr:to>
          <xdr:col>2</xdr:col>
          <xdr:colOff>704850</xdr:colOff>
          <xdr:row>16</xdr:row>
          <xdr:rowOff>180975</xdr:rowOff>
        </xdr:to>
        <xdr:sp macro="" textlink="">
          <xdr:nvSpPr>
            <xdr:cNvPr id="29709" name="Object 13" hidden="1">
              <a:extLst>
                <a:ext uri="{63B3BB69-23CF-44E3-9099-C40C66FF867C}">
                  <a14:compatExt spid="_x0000_s29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57150</xdr:colOff>
          <xdr:row>13</xdr:row>
          <xdr:rowOff>142875</xdr:rowOff>
        </xdr:from>
        <xdr:to>
          <xdr:col>11</xdr:col>
          <xdr:colOff>714375</xdr:colOff>
          <xdr:row>17</xdr:row>
          <xdr:rowOff>38100</xdr:rowOff>
        </xdr:to>
        <xdr:sp macro="" textlink="">
          <xdr:nvSpPr>
            <xdr:cNvPr id="29710" name="Object 14" hidden="1">
              <a:extLst>
                <a:ext uri="{63B3BB69-23CF-44E3-9099-C40C66FF867C}">
                  <a14:compatExt spid="_x0000_s29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200025</xdr:colOff>
          <xdr:row>14</xdr:row>
          <xdr:rowOff>123825</xdr:rowOff>
        </xdr:from>
        <xdr:to>
          <xdr:col>6</xdr:col>
          <xdr:colOff>695325</xdr:colOff>
          <xdr:row>16</xdr:row>
          <xdr:rowOff>38100</xdr:rowOff>
        </xdr:to>
        <xdr:sp macro="" textlink="">
          <xdr:nvSpPr>
            <xdr:cNvPr id="29712" name="Object 16" hidden="1">
              <a:extLst>
                <a:ext uri="{63B3BB69-23CF-44E3-9099-C40C66FF867C}">
                  <a14:compatExt spid="_x0000_s29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390525</xdr:colOff>
          <xdr:row>38</xdr:row>
          <xdr:rowOff>180975</xdr:rowOff>
        </xdr:from>
        <xdr:to>
          <xdr:col>2</xdr:col>
          <xdr:colOff>704850</xdr:colOff>
          <xdr:row>41</xdr:row>
          <xdr:rowOff>180975</xdr:rowOff>
        </xdr:to>
        <xdr:sp macro="" textlink="">
          <xdr:nvSpPr>
            <xdr:cNvPr id="29713" name="Object 17" hidden="1">
              <a:extLst>
                <a:ext uri="{63B3BB69-23CF-44E3-9099-C40C66FF867C}">
                  <a14:compatExt spid="_x0000_s29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</xdr:colOff>
          <xdr:row>38</xdr:row>
          <xdr:rowOff>123825</xdr:rowOff>
        </xdr:from>
        <xdr:to>
          <xdr:col>12</xdr:col>
          <xdr:colOff>666750</xdr:colOff>
          <xdr:row>42</xdr:row>
          <xdr:rowOff>19050</xdr:rowOff>
        </xdr:to>
        <xdr:sp macro="" textlink="">
          <xdr:nvSpPr>
            <xdr:cNvPr id="29714" name="Object 18" hidden="1">
              <a:extLst>
                <a:ext uri="{63B3BB69-23CF-44E3-9099-C40C66FF867C}">
                  <a14:compatExt spid="_x0000_s29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200025</xdr:colOff>
          <xdr:row>39</xdr:row>
          <xdr:rowOff>123825</xdr:rowOff>
        </xdr:from>
        <xdr:to>
          <xdr:col>6</xdr:col>
          <xdr:colOff>695325</xdr:colOff>
          <xdr:row>41</xdr:row>
          <xdr:rowOff>38100</xdr:rowOff>
        </xdr:to>
        <xdr:sp macro="" textlink="">
          <xdr:nvSpPr>
            <xdr:cNvPr id="29715" name="Object 19" hidden="1">
              <a:extLst>
                <a:ext uri="{63B3BB69-23CF-44E3-9099-C40C66FF867C}">
                  <a14:compatExt spid="_x0000_s29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104775</xdr:colOff>
          <xdr:row>14</xdr:row>
          <xdr:rowOff>19050</xdr:rowOff>
        </xdr:from>
        <xdr:to>
          <xdr:col>16</xdr:col>
          <xdr:colOff>323850</xdr:colOff>
          <xdr:row>16</xdr:row>
          <xdr:rowOff>9525</xdr:rowOff>
        </xdr:to>
        <xdr:sp macro="" textlink="">
          <xdr:nvSpPr>
            <xdr:cNvPr id="29716" name="Object 20" hidden="1">
              <a:extLst>
                <a:ext uri="{63B3BB69-23CF-44E3-9099-C40C66FF867C}">
                  <a14:compatExt spid="_x0000_s29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447675</xdr:colOff>
          <xdr:row>39</xdr:row>
          <xdr:rowOff>28575</xdr:rowOff>
        </xdr:from>
        <xdr:to>
          <xdr:col>17</xdr:col>
          <xdr:colOff>666750</xdr:colOff>
          <xdr:row>41</xdr:row>
          <xdr:rowOff>19050</xdr:rowOff>
        </xdr:to>
        <xdr:sp macro="" textlink="">
          <xdr:nvSpPr>
            <xdr:cNvPr id="29717" name="Object 21" hidden="1">
              <a:extLst>
                <a:ext uri="{63B3BB69-23CF-44E3-9099-C40C66FF867C}">
                  <a14:compatExt spid="_x0000_s29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390525</xdr:colOff>
          <xdr:row>66</xdr:row>
          <xdr:rowOff>180975</xdr:rowOff>
        </xdr:from>
        <xdr:to>
          <xdr:col>2</xdr:col>
          <xdr:colOff>704850</xdr:colOff>
          <xdr:row>69</xdr:row>
          <xdr:rowOff>180975</xdr:rowOff>
        </xdr:to>
        <xdr:sp macro="" textlink="">
          <xdr:nvSpPr>
            <xdr:cNvPr id="29718" name="Object 22" hidden="1">
              <a:extLst>
                <a:ext uri="{63B3BB69-23CF-44E3-9099-C40C66FF867C}">
                  <a14:compatExt spid="_x0000_s29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</xdr:colOff>
          <xdr:row>66</xdr:row>
          <xdr:rowOff>123825</xdr:rowOff>
        </xdr:from>
        <xdr:to>
          <xdr:col>12</xdr:col>
          <xdr:colOff>666750</xdr:colOff>
          <xdr:row>70</xdr:row>
          <xdr:rowOff>19050</xdr:rowOff>
        </xdr:to>
        <xdr:sp macro="" textlink="">
          <xdr:nvSpPr>
            <xdr:cNvPr id="29719" name="Object 23" hidden="1">
              <a:extLst>
                <a:ext uri="{63B3BB69-23CF-44E3-9099-C40C66FF867C}">
                  <a14:compatExt spid="_x0000_s29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200025</xdr:colOff>
          <xdr:row>67</xdr:row>
          <xdr:rowOff>123825</xdr:rowOff>
        </xdr:from>
        <xdr:to>
          <xdr:col>6</xdr:col>
          <xdr:colOff>695325</xdr:colOff>
          <xdr:row>69</xdr:row>
          <xdr:rowOff>38100</xdr:rowOff>
        </xdr:to>
        <xdr:sp macro="" textlink="">
          <xdr:nvSpPr>
            <xdr:cNvPr id="29720" name="Object 24" hidden="1">
              <a:extLst>
                <a:ext uri="{63B3BB69-23CF-44E3-9099-C40C66FF867C}">
                  <a14:compatExt spid="_x0000_s29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447675</xdr:colOff>
          <xdr:row>67</xdr:row>
          <xdr:rowOff>28575</xdr:rowOff>
        </xdr:from>
        <xdr:to>
          <xdr:col>17</xdr:col>
          <xdr:colOff>666750</xdr:colOff>
          <xdr:row>69</xdr:row>
          <xdr:rowOff>19050</xdr:rowOff>
        </xdr:to>
        <xdr:sp macro="" textlink="">
          <xdr:nvSpPr>
            <xdr:cNvPr id="29721" name="Object 25" hidden="1">
              <a:extLst>
                <a:ext uri="{63B3BB69-23CF-44E3-9099-C40C66FF867C}">
                  <a14:compatExt spid="_x0000_s29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257175</xdr:colOff>
          <xdr:row>98</xdr:row>
          <xdr:rowOff>38100</xdr:rowOff>
        </xdr:from>
        <xdr:to>
          <xdr:col>14</xdr:col>
          <xdr:colOff>247650</xdr:colOff>
          <xdr:row>111</xdr:row>
          <xdr:rowOff>76200</xdr:rowOff>
        </xdr:to>
        <xdr:sp macro="" textlink="">
          <xdr:nvSpPr>
            <xdr:cNvPr id="29722" name="Object 26" hidden="1">
              <a:extLst>
                <a:ext uri="{63B3BB69-23CF-44E3-9099-C40C66FF867C}">
                  <a14:compatExt spid="_x0000_s29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238125</xdr:colOff>
          <xdr:row>5</xdr:row>
          <xdr:rowOff>114300</xdr:rowOff>
        </xdr:from>
        <xdr:to>
          <xdr:col>13</xdr:col>
          <xdr:colOff>333375</xdr:colOff>
          <xdr:row>8</xdr:row>
          <xdr:rowOff>104775</xdr:rowOff>
        </xdr:to>
        <xdr:sp macro="" textlink="">
          <xdr:nvSpPr>
            <xdr:cNvPr id="29723" name="Object 27" hidden="1">
              <a:extLst>
                <a:ext uri="{63B3BB69-23CF-44E3-9099-C40C66FF867C}">
                  <a14:compatExt spid="_x0000_s29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7.bin"/><Relationship Id="rId18" Type="http://schemas.openxmlformats.org/officeDocument/2006/relationships/oleObject" Target="../embeddings/oleObject11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5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6.bin"/><Relationship Id="rId17" Type="http://schemas.openxmlformats.org/officeDocument/2006/relationships/oleObject" Target="../embeddings/oleObject1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9.bin"/><Relationship Id="rId20" Type="http://schemas.openxmlformats.org/officeDocument/2006/relationships/oleObject" Target="../embeddings/oleObject13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8.bin"/><Relationship Id="rId23" Type="http://schemas.openxmlformats.org/officeDocument/2006/relationships/image" Target="../media/image6.emf"/><Relationship Id="rId10" Type="http://schemas.openxmlformats.org/officeDocument/2006/relationships/oleObject" Target="../embeddings/oleObject4.bin"/><Relationship Id="rId19" Type="http://schemas.openxmlformats.org/officeDocument/2006/relationships/oleObject" Target="../embeddings/oleObject12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image" Target="../media/image4.emf"/><Relationship Id="rId22" Type="http://schemas.openxmlformats.org/officeDocument/2006/relationships/oleObject" Target="../embeddings/oleObject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112"/>
  <sheetViews>
    <sheetView tabSelected="1" workbookViewId="0">
      <selection activeCell="E65" sqref="E65"/>
    </sheetView>
  </sheetViews>
  <sheetFormatPr baseColWidth="10" defaultRowHeight="15" x14ac:dyDescent="0.25"/>
  <cols>
    <col min="5" max="5" width="14.5703125" customWidth="1"/>
  </cols>
  <sheetData>
    <row r="2" spans="1:16" ht="18.75" x14ac:dyDescent="0.25">
      <c r="C2" s="15" t="s">
        <v>34</v>
      </c>
    </row>
    <row r="13" spans="1:16" x14ac:dyDescent="0.25">
      <c r="A13" t="s">
        <v>35</v>
      </c>
      <c r="C13" s="21" t="s">
        <v>0</v>
      </c>
      <c r="D13" s="24">
        <v>8</v>
      </c>
      <c r="E13" s="19"/>
    </row>
    <row r="14" spans="1:16" x14ac:dyDescent="0.25">
      <c r="C14" s="3"/>
      <c r="P14" s="8" t="s">
        <v>13</v>
      </c>
    </row>
    <row r="15" spans="1:16" x14ac:dyDescent="0.25">
      <c r="B15" s="2"/>
      <c r="C15" s="2"/>
      <c r="H15" s="7"/>
    </row>
    <row r="16" spans="1:16" x14ac:dyDescent="0.25">
      <c r="B16" s="10"/>
      <c r="C16" s="2"/>
      <c r="D16" s="23">
        <v>0.11818206145474672</v>
      </c>
      <c r="E16" t="s">
        <v>33</v>
      </c>
      <c r="F16">
        <f>MDETERM(D21:P33)</f>
        <v>2.4172919732001199E-4</v>
      </c>
      <c r="H16">
        <f>D13*D13*SQRT(D16)</f>
        <v>22.001675475259663</v>
      </c>
    </row>
    <row r="17" spans="2:16" x14ac:dyDescent="0.25">
      <c r="B17" s="2"/>
      <c r="C17" s="2"/>
    </row>
    <row r="18" spans="2:16" x14ac:dyDescent="0.25">
      <c r="B18" s="2"/>
      <c r="C18" s="2"/>
      <c r="E18" s="4"/>
    </row>
    <row r="20" spans="2:16" x14ac:dyDescent="0.25">
      <c r="B20" s="17"/>
      <c r="C20" s="6"/>
      <c r="D20" s="12">
        <v>-1</v>
      </c>
      <c r="E20" s="12">
        <v>0</v>
      </c>
      <c r="F20" s="12">
        <v>1</v>
      </c>
      <c r="G20" s="12">
        <v>2</v>
      </c>
      <c r="H20" s="12">
        <v>3</v>
      </c>
      <c r="I20" s="12">
        <v>4</v>
      </c>
      <c r="J20" s="12">
        <v>5</v>
      </c>
      <c r="K20" s="12">
        <v>6</v>
      </c>
      <c r="L20" s="12">
        <v>7</v>
      </c>
      <c r="M20" s="12">
        <v>8</v>
      </c>
      <c r="N20" s="12">
        <v>9</v>
      </c>
      <c r="O20" s="12">
        <v>10</v>
      </c>
      <c r="P20" s="12">
        <v>11</v>
      </c>
    </row>
    <row r="21" spans="2:16" x14ac:dyDescent="0.25">
      <c r="B21" s="17"/>
      <c r="C21" s="11" t="s">
        <v>1</v>
      </c>
      <c r="D21" s="19">
        <v>1</v>
      </c>
      <c r="E21" s="19">
        <v>-4</v>
      </c>
      <c r="F21" s="19">
        <f>6-D16</f>
        <v>5.8818179385452529</v>
      </c>
      <c r="G21" s="19">
        <v>-4</v>
      </c>
      <c r="H21" s="19">
        <v>1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</row>
    <row r="22" spans="2:16" x14ac:dyDescent="0.25">
      <c r="B22" s="17"/>
      <c r="C22" s="11" t="s">
        <v>2</v>
      </c>
      <c r="D22" s="19">
        <v>0</v>
      </c>
      <c r="E22" s="19">
        <v>1</v>
      </c>
      <c r="F22" s="19">
        <v>-4</v>
      </c>
      <c r="G22" s="19">
        <f>6-D16</f>
        <v>5.8818179385452529</v>
      </c>
      <c r="H22" s="19">
        <v>-4</v>
      </c>
      <c r="I22" s="19">
        <v>1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</row>
    <row r="23" spans="2:16" x14ac:dyDescent="0.25">
      <c r="B23" s="17"/>
      <c r="C23" s="11" t="s">
        <v>3</v>
      </c>
      <c r="D23" s="19">
        <v>0</v>
      </c>
      <c r="E23" s="19">
        <v>0</v>
      </c>
      <c r="F23" s="19">
        <v>1</v>
      </c>
      <c r="G23" s="19">
        <v>-4</v>
      </c>
      <c r="H23" s="19">
        <f>6-D16</f>
        <v>5.8818179385452529</v>
      </c>
      <c r="I23" s="19">
        <v>-4</v>
      </c>
      <c r="J23" s="19">
        <v>1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</row>
    <row r="24" spans="2:16" x14ac:dyDescent="0.25">
      <c r="B24" s="17"/>
      <c r="C24" s="11" t="s">
        <v>4</v>
      </c>
      <c r="D24" s="19">
        <v>0</v>
      </c>
      <c r="E24" s="19">
        <v>0</v>
      </c>
      <c r="F24" s="19">
        <v>0</v>
      </c>
      <c r="G24" s="19">
        <v>1</v>
      </c>
      <c r="H24" s="19">
        <v>-4</v>
      </c>
      <c r="I24" s="19">
        <f>6-D16</f>
        <v>5.8818179385452529</v>
      </c>
      <c r="J24" s="19">
        <v>-4</v>
      </c>
      <c r="K24" s="19">
        <v>1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</row>
    <row r="25" spans="2:16" x14ac:dyDescent="0.25">
      <c r="B25" s="17"/>
      <c r="C25" s="11" t="s">
        <v>5</v>
      </c>
      <c r="D25" s="19">
        <v>0</v>
      </c>
      <c r="E25" s="19">
        <v>0</v>
      </c>
      <c r="F25" s="19">
        <v>0</v>
      </c>
      <c r="G25" s="19">
        <v>0</v>
      </c>
      <c r="H25" s="19">
        <v>1</v>
      </c>
      <c r="I25" s="19">
        <v>-4</v>
      </c>
      <c r="J25" s="19">
        <f>6-D16</f>
        <v>5.8818179385452529</v>
      </c>
      <c r="K25" s="19">
        <v>-4</v>
      </c>
      <c r="L25" s="19">
        <v>1</v>
      </c>
      <c r="M25" s="19">
        <v>0</v>
      </c>
      <c r="N25" s="19">
        <v>0</v>
      </c>
      <c r="O25" s="19">
        <v>0</v>
      </c>
      <c r="P25" s="19">
        <v>0</v>
      </c>
    </row>
    <row r="26" spans="2:16" x14ac:dyDescent="0.25">
      <c r="B26" s="17"/>
      <c r="C26" s="11" t="s">
        <v>14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1</v>
      </c>
      <c r="J26" s="19">
        <v>-4</v>
      </c>
      <c r="K26" s="19">
        <f>6-D16</f>
        <v>5.8818179385452529</v>
      </c>
      <c r="L26" s="19">
        <v>-4</v>
      </c>
      <c r="M26" s="19">
        <v>1</v>
      </c>
      <c r="N26" s="19">
        <v>0</v>
      </c>
      <c r="O26" s="19">
        <v>0</v>
      </c>
      <c r="P26" s="19">
        <v>0</v>
      </c>
    </row>
    <row r="27" spans="2:16" x14ac:dyDescent="0.25">
      <c r="B27" s="17"/>
      <c r="C27" s="11" t="s">
        <v>8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1</v>
      </c>
      <c r="K27" s="19">
        <v>-4</v>
      </c>
      <c r="L27" s="19">
        <f>6-D16</f>
        <v>5.8818179385452529</v>
      </c>
      <c r="M27" s="19">
        <v>-4</v>
      </c>
      <c r="N27" s="19">
        <v>1</v>
      </c>
      <c r="O27" s="19">
        <v>0</v>
      </c>
      <c r="P27" s="19">
        <v>0</v>
      </c>
    </row>
    <row r="28" spans="2:16" x14ac:dyDescent="0.25">
      <c r="B28" s="17"/>
      <c r="C28" s="11" t="s">
        <v>9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1</v>
      </c>
      <c r="L28" s="19">
        <v>-4</v>
      </c>
      <c r="M28" s="19">
        <f>6-D16</f>
        <v>5.8818179385452529</v>
      </c>
      <c r="N28" s="19">
        <v>-4</v>
      </c>
      <c r="O28" s="19">
        <v>1</v>
      </c>
      <c r="P28" s="19">
        <v>0</v>
      </c>
    </row>
    <row r="29" spans="2:16" x14ac:dyDescent="0.25">
      <c r="B29" s="17"/>
      <c r="C29" s="11" t="s">
        <v>10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1</v>
      </c>
      <c r="M29" s="19">
        <v>-4</v>
      </c>
      <c r="N29" s="19">
        <f>6-D16</f>
        <v>5.8818179385452529</v>
      </c>
      <c r="O29" s="19">
        <v>-4</v>
      </c>
      <c r="P29" s="19">
        <v>1</v>
      </c>
    </row>
    <row r="30" spans="2:16" x14ac:dyDescent="0.25">
      <c r="B30" s="17"/>
      <c r="C30" t="s">
        <v>6</v>
      </c>
      <c r="D30" s="19">
        <v>0</v>
      </c>
      <c r="E30" s="19">
        <v>0</v>
      </c>
      <c r="F30" s="19">
        <v>1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</row>
    <row r="31" spans="2:16" x14ac:dyDescent="0.25">
      <c r="B31" s="17"/>
      <c r="C31" t="s">
        <v>7</v>
      </c>
      <c r="D31" s="19">
        <v>1</v>
      </c>
      <c r="E31" s="19">
        <v>-8</v>
      </c>
      <c r="F31" s="19">
        <v>0</v>
      </c>
      <c r="G31" s="19">
        <v>8</v>
      </c>
      <c r="H31" s="19">
        <v>-1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</row>
    <row r="32" spans="2:16" x14ac:dyDescent="0.25">
      <c r="B32" s="17"/>
      <c r="C32" t="s">
        <v>11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1</v>
      </c>
      <c r="O32" s="19">
        <v>0</v>
      </c>
      <c r="P32" s="19">
        <v>0</v>
      </c>
    </row>
    <row r="33" spans="1:20" x14ac:dyDescent="0.25">
      <c r="B33" s="16"/>
      <c r="C33" t="s">
        <v>12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1</v>
      </c>
      <c r="M33" s="19">
        <v>-8</v>
      </c>
      <c r="N33" s="19">
        <v>0</v>
      </c>
      <c r="O33" s="19">
        <v>8</v>
      </c>
      <c r="P33" s="19">
        <v>-1</v>
      </c>
    </row>
    <row r="34" spans="1:20" x14ac:dyDescent="0.25">
      <c r="B34" s="16"/>
      <c r="D34" s="2"/>
      <c r="E34" s="2"/>
    </row>
    <row r="35" spans="1:20" x14ac:dyDescent="0.25">
      <c r="B35" s="16"/>
      <c r="D35" s="2"/>
      <c r="F35" s="13"/>
      <c r="G35" s="14"/>
    </row>
    <row r="36" spans="1:20" x14ac:dyDescent="0.25">
      <c r="B36" s="16"/>
      <c r="D36" s="2"/>
      <c r="E36" s="1"/>
      <c r="F36" s="13"/>
      <c r="G36" s="14"/>
    </row>
    <row r="37" spans="1:20" x14ac:dyDescent="0.25">
      <c r="B37" s="16"/>
      <c r="D37" s="2"/>
      <c r="E37" s="1"/>
      <c r="F37" s="13"/>
      <c r="G37" s="14"/>
    </row>
    <row r="38" spans="1:20" x14ac:dyDescent="0.25">
      <c r="A38" t="s">
        <v>35</v>
      </c>
      <c r="C38" s="21" t="s">
        <v>0</v>
      </c>
      <c r="D38" s="24">
        <v>12</v>
      </c>
    </row>
    <row r="39" spans="1:20" x14ac:dyDescent="0.25">
      <c r="C39" s="3"/>
      <c r="P39" s="8" t="s">
        <v>13</v>
      </c>
    </row>
    <row r="40" spans="1:20" x14ac:dyDescent="0.25">
      <c r="B40" s="2"/>
      <c r="C40" s="2"/>
      <c r="H40" s="7"/>
    </row>
    <row r="41" spans="1:20" x14ac:dyDescent="0.25">
      <c r="B41" s="10"/>
      <c r="C41" s="2"/>
      <c r="D41" s="23">
        <v>2.3791894978439736E-2</v>
      </c>
      <c r="E41" t="s">
        <v>33</v>
      </c>
      <c r="F41">
        <f>MDETERM(D46:T62)</f>
        <v>-2.2148528094468497E-5</v>
      </c>
      <c r="H41">
        <f>D38*D38*SQRT(D41)</f>
        <v>22.211455023769297</v>
      </c>
    </row>
    <row r="42" spans="1:20" x14ac:dyDescent="0.25">
      <c r="B42" s="2"/>
      <c r="C42" s="2"/>
    </row>
    <row r="43" spans="1:20" x14ac:dyDescent="0.25">
      <c r="B43" s="2"/>
      <c r="C43" s="2"/>
      <c r="E43" s="4"/>
    </row>
    <row r="45" spans="1:20" x14ac:dyDescent="0.25">
      <c r="B45" s="17"/>
      <c r="C45" s="6"/>
      <c r="D45" s="12">
        <v>-1</v>
      </c>
      <c r="E45" s="12">
        <v>0</v>
      </c>
      <c r="F45" s="12">
        <v>1</v>
      </c>
      <c r="G45" s="12">
        <v>2</v>
      </c>
      <c r="H45" s="12">
        <v>3</v>
      </c>
      <c r="I45" s="12">
        <v>4</v>
      </c>
      <c r="J45" s="12">
        <v>5</v>
      </c>
      <c r="K45" s="12">
        <v>6</v>
      </c>
      <c r="L45" s="12">
        <v>7</v>
      </c>
      <c r="M45" s="12">
        <v>8</v>
      </c>
      <c r="N45" s="12">
        <v>9</v>
      </c>
      <c r="O45" s="12">
        <v>10</v>
      </c>
      <c r="P45" s="12">
        <v>11</v>
      </c>
      <c r="Q45" s="12">
        <v>12</v>
      </c>
      <c r="R45" s="12">
        <v>13</v>
      </c>
      <c r="S45" s="12">
        <v>14</v>
      </c>
      <c r="T45" s="12">
        <v>15</v>
      </c>
    </row>
    <row r="46" spans="1:20" x14ac:dyDescent="0.25">
      <c r="B46" s="17"/>
      <c r="C46" s="11" t="s">
        <v>1</v>
      </c>
      <c r="D46" s="19">
        <v>1</v>
      </c>
      <c r="E46" s="19">
        <v>-4</v>
      </c>
      <c r="F46" s="19">
        <f>6-D41</f>
        <v>5.9762081050215601</v>
      </c>
      <c r="G46" s="19">
        <v>-4</v>
      </c>
      <c r="H46" s="19">
        <v>1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</row>
    <row r="47" spans="1:20" x14ac:dyDescent="0.25">
      <c r="B47" s="17"/>
      <c r="C47" s="11" t="s">
        <v>2</v>
      </c>
      <c r="D47" s="19">
        <v>0</v>
      </c>
      <c r="E47" s="19">
        <v>1</v>
      </c>
      <c r="F47" s="19">
        <v>-4</v>
      </c>
      <c r="G47" s="19">
        <f>6-D41</f>
        <v>5.9762081050215601</v>
      </c>
      <c r="H47" s="19">
        <v>-4</v>
      </c>
      <c r="I47" s="19">
        <v>1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</row>
    <row r="48" spans="1:20" x14ac:dyDescent="0.25">
      <c r="B48" s="17"/>
      <c r="C48" s="11" t="s">
        <v>3</v>
      </c>
      <c r="D48" s="19">
        <v>0</v>
      </c>
      <c r="E48" s="19">
        <v>0</v>
      </c>
      <c r="F48" s="19">
        <v>1</v>
      </c>
      <c r="G48" s="19">
        <v>-4</v>
      </c>
      <c r="H48" s="19">
        <f>6-D41</f>
        <v>5.9762081050215601</v>
      </c>
      <c r="I48" s="19">
        <v>-4</v>
      </c>
      <c r="J48" s="19">
        <v>1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</row>
    <row r="49" spans="2:20" x14ac:dyDescent="0.25">
      <c r="B49" s="17"/>
      <c r="C49" s="11" t="s">
        <v>4</v>
      </c>
      <c r="D49" s="19">
        <v>0</v>
      </c>
      <c r="E49" s="19">
        <v>0</v>
      </c>
      <c r="F49" s="19">
        <v>0</v>
      </c>
      <c r="G49" s="19">
        <v>1</v>
      </c>
      <c r="H49" s="19">
        <v>-4</v>
      </c>
      <c r="I49" s="19">
        <f>6-D41</f>
        <v>5.9762081050215601</v>
      </c>
      <c r="J49" s="19">
        <v>-4</v>
      </c>
      <c r="K49" s="19">
        <v>1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</row>
    <row r="50" spans="2:20" x14ac:dyDescent="0.25">
      <c r="B50" s="17"/>
      <c r="C50" s="11" t="s">
        <v>5</v>
      </c>
      <c r="D50" s="19">
        <v>0</v>
      </c>
      <c r="E50" s="19">
        <v>0</v>
      </c>
      <c r="F50" s="19">
        <v>0</v>
      </c>
      <c r="G50" s="19">
        <v>0</v>
      </c>
      <c r="H50" s="19">
        <v>1</v>
      </c>
      <c r="I50" s="19">
        <v>-4</v>
      </c>
      <c r="J50" s="19">
        <f>6-D41</f>
        <v>5.9762081050215601</v>
      </c>
      <c r="K50" s="19">
        <v>-4</v>
      </c>
      <c r="L50" s="19">
        <v>1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</row>
    <row r="51" spans="2:20" x14ac:dyDescent="0.25">
      <c r="B51" s="17"/>
      <c r="C51" s="11" t="s">
        <v>14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1</v>
      </c>
      <c r="J51" s="19">
        <v>-4</v>
      </c>
      <c r="K51" s="19">
        <f>6-D41</f>
        <v>5.9762081050215601</v>
      </c>
      <c r="L51" s="19">
        <v>-4</v>
      </c>
      <c r="M51" s="19">
        <v>1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</row>
    <row r="52" spans="2:20" x14ac:dyDescent="0.25">
      <c r="B52" s="17"/>
      <c r="C52" s="11" t="s">
        <v>8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1</v>
      </c>
      <c r="K52" s="19">
        <v>-4</v>
      </c>
      <c r="L52" s="19">
        <f>6-D41</f>
        <v>5.9762081050215601</v>
      </c>
      <c r="M52" s="19">
        <v>-4</v>
      </c>
      <c r="N52" s="19">
        <v>1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</row>
    <row r="53" spans="2:20" x14ac:dyDescent="0.25">
      <c r="B53" s="17"/>
      <c r="C53" s="11" t="s">
        <v>9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1</v>
      </c>
      <c r="L53" s="19">
        <v>-4</v>
      </c>
      <c r="M53" s="19">
        <f>6-D41</f>
        <v>5.9762081050215601</v>
      </c>
      <c r="N53" s="19">
        <v>-4</v>
      </c>
      <c r="O53" s="19">
        <v>1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</row>
    <row r="54" spans="2:20" x14ac:dyDescent="0.25">
      <c r="B54" s="17"/>
      <c r="C54" s="11" t="s">
        <v>10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1</v>
      </c>
      <c r="M54" s="19">
        <v>-4</v>
      </c>
      <c r="N54" s="19">
        <f>6-D41</f>
        <v>5.9762081050215601</v>
      </c>
      <c r="O54" s="19">
        <v>-4</v>
      </c>
      <c r="P54" s="19">
        <v>1</v>
      </c>
      <c r="Q54" s="19">
        <v>0</v>
      </c>
      <c r="R54" s="19">
        <v>0</v>
      </c>
      <c r="S54" s="19">
        <v>0</v>
      </c>
      <c r="T54" s="19">
        <v>0</v>
      </c>
    </row>
    <row r="55" spans="2:20" x14ac:dyDescent="0.25">
      <c r="B55" s="17"/>
      <c r="C55" s="11" t="s">
        <v>15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1</v>
      </c>
      <c r="N55" s="19">
        <v>-4</v>
      </c>
      <c r="O55" s="19">
        <f>6-D41</f>
        <v>5.9762081050215601</v>
      </c>
      <c r="P55" s="19">
        <v>-4</v>
      </c>
      <c r="Q55" s="19">
        <v>1</v>
      </c>
      <c r="R55" s="19">
        <v>0</v>
      </c>
      <c r="S55" s="19">
        <v>0</v>
      </c>
      <c r="T55" s="19">
        <v>0</v>
      </c>
    </row>
    <row r="56" spans="2:20" x14ac:dyDescent="0.25">
      <c r="B56" s="17"/>
      <c r="C56" s="11" t="s">
        <v>16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1</v>
      </c>
      <c r="O56" s="19">
        <v>-4</v>
      </c>
      <c r="P56" s="19">
        <f>6-D41</f>
        <v>5.9762081050215601</v>
      </c>
      <c r="Q56" s="19">
        <v>-4</v>
      </c>
      <c r="R56" s="19">
        <v>1</v>
      </c>
      <c r="S56" s="19">
        <v>0</v>
      </c>
      <c r="T56" s="19">
        <v>0</v>
      </c>
    </row>
    <row r="57" spans="2:20" x14ac:dyDescent="0.25">
      <c r="B57" s="17"/>
      <c r="C57" s="11" t="s">
        <v>17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1</v>
      </c>
      <c r="P57" s="19">
        <v>-4</v>
      </c>
      <c r="Q57" s="19">
        <f>6-D41</f>
        <v>5.9762081050215601</v>
      </c>
      <c r="R57" s="19">
        <v>-4</v>
      </c>
      <c r="S57" s="19">
        <v>1</v>
      </c>
      <c r="T57" s="19">
        <v>0</v>
      </c>
    </row>
    <row r="58" spans="2:20" x14ac:dyDescent="0.25">
      <c r="B58" s="17"/>
      <c r="C58" s="11" t="s">
        <v>18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1</v>
      </c>
      <c r="Q58" s="19">
        <v>-4</v>
      </c>
      <c r="R58" s="19">
        <f>6-D41</f>
        <v>5.9762081050215601</v>
      </c>
      <c r="S58" s="19">
        <v>-4</v>
      </c>
      <c r="T58" s="19">
        <v>1</v>
      </c>
    </row>
    <row r="59" spans="2:20" x14ac:dyDescent="0.25">
      <c r="B59" s="17"/>
      <c r="C59" t="s">
        <v>6</v>
      </c>
      <c r="D59" s="19">
        <v>0</v>
      </c>
      <c r="E59" s="19">
        <v>0</v>
      </c>
      <c r="F59" s="19">
        <v>1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</row>
    <row r="60" spans="2:20" x14ac:dyDescent="0.25">
      <c r="B60" s="17"/>
      <c r="C60" t="s">
        <v>7</v>
      </c>
      <c r="D60" s="19">
        <v>1</v>
      </c>
      <c r="E60" s="19">
        <v>-8</v>
      </c>
      <c r="F60" s="19">
        <v>0</v>
      </c>
      <c r="G60" s="19">
        <v>8</v>
      </c>
      <c r="H60" s="19">
        <v>-1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</row>
    <row r="61" spans="2:20" x14ac:dyDescent="0.25">
      <c r="B61" s="17"/>
      <c r="C61" t="s">
        <v>36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1</v>
      </c>
      <c r="S61" s="19">
        <v>0</v>
      </c>
      <c r="T61" s="19">
        <v>0</v>
      </c>
    </row>
    <row r="62" spans="2:20" x14ac:dyDescent="0.25">
      <c r="B62" s="16"/>
      <c r="C62" t="s">
        <v>37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1</v>
      </c>
      <c r="Q62" s="19">
        <v>-8</v>
      </c>
      <c r="R62" s="19">
        <v>0</v>
      </c>
      <c r="S62" s="19">
        <v>8</v>
      </c>
      <c r="T62" s="19">
        <v>-1</v>
      </c>
    </row>
    <row r="66" spans="1:24" x14ac:dyDescent="0.25">
      <c r="A66" t="s">
        <v>35</v>
      </c>
      <c r="C66" s="21" t="s">
        <v>0</v>
      </c>
      <c r="D66" s="24">
        <v>16</v>
      </c>
    </row>
    <row r="67" spans="1:24" x14ac:dyDescent="0.25">
      <c r="C67" s="3"/>
      <c r="P67" s="8" t="s">
        <v>13</v>
      </c>
    </row>
    <row r="68" spans="1:24" x14ac:dyDescent="0.25">
      <c r="B68" s="2"/>
      <c r="C68" s="2"/>
      <c r="H68" s="7"/>
    </row>
    <row r="69" spans="1:24" x14ac:dyDescent="0.25">
      <c r="B69" s="10"/>
      <c r="C69" s="2"/>
      <c r="D69" s="23">
        <v>7.5764033812859228E-3</v>
      </c>
      <c r="E69" t="s">
        <v>33</v>
      </c>
      <c r="F69">
        <f>MDETERM(D73:X93)</f>
        <v>-3.1165186064731711E-4</v>
      </c>
      <c r="H69">
        <f>D66*D66*SQRT(D69)</f>
        <v>22.282889668890665</v>
      </c>
    </row>
    <row r="70" spans="1:24" x14ac:dyDescent="0.25">
      <c r="B70" s="2"/>
      <c r="C70" s="2"/>
    </row>
    <row r="71" spans="1:24" x14ac:dyDescent="0.25">
      <c r="B71" s="2"/>
      <c r="C71" s="2"/>
      <c r="E71" s="4"/>
    </row>
    <row r="72" spans="1:24" x14ac:dyDescent="0.25">
      <c r="B72" s="17"/>
      <c r="C72" s="6"/>
      <c r="D72" s="12">
        <v>-1</v>
      </c>
      <c r="E72" s="12">
        <v>0</v>
      </c>
      <c r="F72" s="12">
        <v>1</v>
      </c>
      <c r="G72" s="12">
        <v>2</v>
      </c>
      <c r="H72" s="12">
        <v>3</v>
      </c>
      <c r="I72" s="12">
        <v>4</v>
      </c>
      <c r="J72" s="12">
        <v>5</v>
      </c>
      <c r="K72" s="12">
        <v>6</v>
      </c>
      <c r="L72" s="12">
        <v>7</v>
      </c>
      <c r="M72" s="12">
        <v>8</v>
      </c>
      <c r="N72" s="12">
        <v>9</v>
      </c>
      <c r="O72" s="12">
        <v>10</v>
      </c>
      <c r="T72" s="12">
        <v>11</v>
      </c>
      <c r="U72" s="12">
        <v>12</v>
      </c>
      <c r="V72" s="12">
        <v>13</v>
      </c>
      <c r="W72" s="12">
        <v>14</v>
      </c>
      <c r="X72" s="12">
        <v>15</v>
      </c>
    </row>
    <row r="73" spans="1:24" x14ac:dyDescent="0.25">
      <c r="B73" s="17"/>
      <c r="C73" s="11" t="s">
        <v>1</v>
      </c>
      <c r="D73" s="19">
        <v>1</v>
      </c>
      <c r="E73" s="19">
        <v>-4</v>
      </c>
      <c r="F73" s="19">
        <f>6-D69</f>
        <v>5.992423596618714</v>
      </c>
      <c r="G73" s="19">
        <v>-4</v>
      </c>
      <c r="H73" s="19">
        <v>1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</row>
    <row r="74" spans="1:24" x14ac:dyDescent="0.25">
      <c r="B74" s="17"/>
      <c r="C74" s="11" t="s">
        <v>2</v>
      </c>
      <c r="D74" s="19">
        <v>0</v>
      </c>
      <c r="E74" s="19">
        <v>1</v>
      </c>
      <c r="F74" s="19">
        <v>-4</v>
      </c>
      <c r="G74" s="19">
        <f>6-D69</f>
        <v>5.992423596618714</v>
      </c>
      <c r="H74" s="19">
        <v>-4</v>
      </c>
      <c r="I74" s="19">
        <v>1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</row>
    <row r="75" spans="1:24" x14ac:dyDescent="0.25">
      <c r="B75" s="17"/>
      <c r="C75" s="11" t="s">
        <v>3</v>
      </c>
      <c r="D75" s="19">
        <v>0</v>
      </c>
      <c r="E75" s="19">
        <v>0</v>
      </c>
      <c r="F75" s="19">
        <v>1</v>
      </c>
      <c r="G75" s="19">
        <v>-4</v>
      </c>
      <c r="H75" s="19">
        <f>6-D69</f>
        <v>5.992423596618714</v>
      </c>
      <c r="I75" s="19">
        <v>-4</v>
      </c>
      <c r="J75" s="19">
        <v>1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</row>
    <row r="76" spans="1:24" x14ac:dyDescent="0.25">
      <c r="B76" s="17"/>
      <c r="C76" s="11" t="s">
        <v>4</v>
      </c>
      <c r="D76" s="19">
        <v>0</v>
      </c>
      <c r="E76" s="19">
        <v>0</v>
      </c>
      <c r="F76" s="19">
        <v>0</v>
      </c>
      <c r="G76" s="19">
        <v>1</v>
      </c>
      <c r="H76" s="19">
        <v>-4</v>
      </c>
      <c r="I76" s="19">
        <f>6-D69</f>
        <v>5.992423596618714</v>
      </c>
      <c r="J76" s="19">
        <v>-4</v>
      </c>
      <c r="K76" s="19">
        <v>1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</row>
    <row r="77" spans="1:24" x14ac:dyDescent="0.25">
      <c r="B77" s="17"/>
      <c r="C77" s="11" t="s">
        <v>5</v>
      </c>
      <c r="D77" s="19">
        <v>0</v>
      </c>
      <c r="E77" s="19">
        <v>0</v>
      </c>
      <c r="F77" s="19">
        <v>0</v>
      </c>
      <c r="G77" s="19">
        <v>0</v>
      </c>
      <c r="H77" s="19">
        <v>1</v>
      </c>
      <c r="I77" s="19">
        <v>-4</v>
      </c>
      <c r="J77" s="19">
        <f>6-D69</f>
        <v>5.992423596618714</v>
      </c>
      <c r="K77" s="19">
        <v>-4</v>
      </c>
      <c r="L77" s="19">
        <v>1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</row>
    <row r="78" spans="1:24" x14ac:dyDescent="0.25">
      <c r="B78" s="17"/>
      <c r="C78" s="11" t="s">
        <v>14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1</v>
      </c>
      <c r="J78" s="19">
        <v>-4</v>
      </c>
      <c r="K78" s="19">
        <f>6-D69</f>
        <v>5.992423596618714</v>
      </c>
      <c r="L78" s="19">
        <v>-4</v>
      </c>
      <c r="M78" s="19">
        <v>1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</row>
    <row r="79" spans="1:24" x14ac:dyDescent="0.25">
      <c r="B79" s="17"/>
      <c r="C79" s="11" t="s">
        <v>8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1</v>
      </c>
      <c r="K79" s="19">
        <v>-4</v>
      </c>
      <c r="L79" s="19">
        <f>6-D69</f>
        <v>5.992423596618714</v>
      </c>
      <c r="M79" s="19">
        <v>-4</v>
      </c>
      <c r="N79" s="19">
        <v>1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</row>
    <row r="80" spans="1:24" x14ac:dyDescent="0.25">
      <c r="B80" s="17"/>
      <c r="C80" s="11" t="s">
        <v>9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1</v>
      </c>
      <c r="L80" s="19">
        <v>-4</v>
      </c>
      <c r="M80" s="19">
        <f>6-D69</f>
        <v>5.992423596618714</v>
      </c>
      <c r="N80" s="19">
        <v>-4</v>
      </c>
      <c r="O80" s="19">
        <v>1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</row>
    <row r="81" spans="2:24" x14ac:dyDescent="0.25">
      <c r="B81" s="17"/>
      <c r="C81" s="11" t="s">
        <v>10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1</v>
      </c>
      <c r="M81" s="19">
        <v>-4</v>
      </c>
      <c r="N81" s="19">
        <f>6-D69</f>
        <v>5.992423596618714</v>
      </c>
      <c r="O81" s="19">
        <v>-4</v>
      </c>
      <c r="P81" s="19">
        <v>1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</row>
    <row r="82" spans="2:24" x14ac:dyDescent="0.25">
      <c r="B82" s="17"/>
      <c r="C82" s="11" t="s">
        <v>15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1</v>
      </c>
      <c r="N82" s="19">
        <v>-4</v>
      </c>
      <c r="O82" s="19">
        <f>6-D69</f>
        <v>5.992423596618714</v>
      </c>
      <c r="P82" s="19">
        <v>-4</v>
      </c>
      <c r="Q82" s="19">
        <v>1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</row>
    <row r="83" spans="2:24" x14ac:dyDescent="0.25">
      <c r="B83" s="17"/>
      <c r="C83" s="11" t="s">
        <v>16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1</v>
      </c>
      <c r="O83" s="19">
        <v>-4</v>
      </c>
      <c r="P83" s="19">
        <f>6-D69</f>
        <v>5.992423596618714</v>
      </c>
      <c r="Q83" s="19">
        <v>-4</v>
      </c>
      <c r="R83" s="19">
        <v>1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</row>
    <row r="84" spans="2:24" x14ac:dyDescent="0.25">
      <c r="B84" s="17"/>
      <c r="C84" s="11" t="s">
        <v>17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1</v>
      </c>
      <c r="P84" s="19">
        <v>-4</v>
      </c>
      <c r="Q84" s="19">
        <f>6-D69</f>
        <v>5.992423596618714</v>
      </c>
      <c r="R84" s="19">
        <v>-4</v>
      </c>
      <c r="S84" s="19">
        <v>1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</row>
    <row r="85" spans="2:24" x14ac:dyDescent="0.25">
      <c r="B85" s="17"/>
      <c r="C85" s="11" t="s">
        <v>18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1</v>
      </c>
      <c r="Q85" s="19">
        <v>-4</v>
      </c>
      <c r="R85" s="19">
        <f>6-D69</f>
        <v>5.992423596618714</v>
      </c>
      <c r="S85" s="19">
        <v>-4</v>
      </c>
      <c r="T85" s="19">
        <v>1</v>
      </c>
      <c r="U85" s="19">
        <v>0</v>
      </c>
      <c r="V85" s="19">
        <v>0</v>
      </c>
      <c r="W85" s="19">
        <v>0</v>
      </c>
      <c r="X85" s="19">
        <v>0</v>
      </c>
    </row>
    <row r="86" spans="2:24" x14ac:dyDescent="0.25">
      <c r="B86" s="17"/>
      <c r="C86" s="11" t="s">
        <v>19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1</v>
      </c>
      <c r="R86" s="19">
        <v>-4</v>
      </c>
      <c r="S86" s="19">
        <f>6-D69</f>
        <v>5.992423596618714</v>
      </c>
      <c r="T86" s="19">
        <v>-4</v>
      </c>
      <c r="U86" s="19">
        <v>1</v>
      </c>
      <c r="V86" s="19">
        <v>0</v>
      </c>
      <c r="W86" s="19">
        <v>0</v>
      </c>
      <c r="X86" s="19">
        <v>0</v>
      </c>
    </row>
    <row r="87" spans="2:24" x14ac:dyDescent="0.25">
      <c r="B87" s="17"/>
      <c r="C87" s="11" t="s">
        <v>20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1</v>
      </c>
      <c r="S87" s="19">
        <v>-4</v>
      </c>
      <c r="T87" s="19">
        <f>6-D69</f>
        <v>5.992423596618714</v>
      </c>
      <c r="U87" s="19">
        <v>-4</v>
      </c>
      <c r="V87" s="19">
        <v>1</v>
      </c>
      <c r="W87" s="19">
        <v>0</v>
      </c>
      <c r="X87" s="19">
        <v>0</v>
      </c>
    </row>
    <row r="88" spans="2:24" x14ac:dyDescent="0.25">
      <c r="B88" s="17"/>
      <c r="C88" s="11" t="s">
        <v>21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1</v>
      </c>
      <c r="T88" s="19">
        <v>-4</v>
      </c>
      <c r="U88" s="19">
        <f>6-D69</f>
        <v>5.992423596618714</v>
      </c>
      <c r="V88" s="19">
        <v>-4</v>
      </c>
      <c r="W88" s="19">
        <v>1</v>
      </c>
      <c r="X88" s="19">
        <v>0</v>
      </c>
    </row>
    <row r="89" spans="2:24" x14ac:dyDescent="0.25">
      <c r="B89" s="17"/>
      <c r="C89" s="11" t="s">
        <v>22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1</v>
      </c>
      <c r="U89" s="19">
        <v>-4</v>
      </c>
      <c r="V89" s="19">
        <f>6-D69</f>
        <v>5.992423596618714</v>
      </c>
      <c r="W89" s="19">
        <v>-4</v>
      </c>
      <c r="X89" s="19">
        <v>1</v>
      </c>
    </row>
    <row r="90" spans="2:24" x14ac:dyDescent="0.25">
      <c r="B90" s="17"/>
      <c r="C90" t="s">
        <v>6</v>
      </c>
      <c r="D90" s="19">
        <v>0</v>
      </c>
      <c r="E90" s="19">
        <v>0</v>
      </c>
      <c r="F90" s="19">
        <v>1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</row>
    <row r="91" spans="2:24" x14ac:dyDescent="0.25">
      <c r="B91" s="17"/>
      <c r="C91" t="s">
        <v>7</v>
      </c>
      <c r="D91" s="19">
        <v>1</v>
      </c>
      <c r="E91" s="19">
        <v>-8</v>
      </c>
      <c r="F91" s="19">
        <v>0</v>
      </c>
      <c r="G91" s="19">
        <v>8</v>
      </c>
      <c r="H91" s="19">
        <v>-1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</row>
    <row r="92" spans="2:24" x14ac:dyDescent="0.25">
      <c r="B92" s="17"/>
      <c r="C92" t="s">
        <v>38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1</v>
      </c>
      <c r="W92" s="19">
        <v>0</v>
      </c>
      <c r="X92" s="19">
        <v>0</v>
      </c>
    </row>
    <row r="93" spans="2:24" x14ac:dyDescent="0.25">
      <c r="B93" s="16"/>
      <c r="C93" t="s">
        <v>39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1</v>
      </c>
      <c r="U93" s="19">
        <v>-8</v>
      </c>
      <c r="V93" s="19">
        <v>0</v>
      </c>
      <c r="W93" s="19">
        <v>8</v>
      </c>
      <c r="X93" s="19">
        <v>-1</v>
      </c>
    </row>
    <row r="98" spans="4:9" ht="16.5" x14ac:dyDescent="0.25">
      <c r="D98" s="20" t="s">
        <v>23</v>
      </c>
    </row>
    <row r="100" spans="4:9" x14ac:dyDescent="0.25">
      <c r="D100" s="9" t="s">
        <v>24</v>
      </c>
      <c r="E100">
        <v>8</v>
      </c>
      <c r="G100" s="5" t="s">
        <v>25</v>
      </c>
      <c r="H100" s="5" t="s">
        <v>26</v>
      </c>
      <c r="I100" s="5" t="s">
        <v>27</v>
      </c>
    </row>
    <row r="101" spans="4:9" x14ac:dyDescent="0.25">
      <c r="D101" s="9" t="s">
        <v>28</v>
      </c>
      <c r="E101">
        <v>12</v>
      </c>
      <c r="G101" s="22">
        <f>H16</f>
        <v>22.001675475259663</v>
      </c>
      <c r="H101" s="22">
        <f>H41</f>
        <v>22.211455023769297</v>
      </c>
      <c r="I101" s="22">
        <f>H69</f>
        <v>22.282889668890665</v>
      </c>
    </row>
    <row r="102" spans="4:9" x14ac:dyDescent="0.25">
      <c r="D102" s="9" t="s">
        <v>29</v>
      </c>
      <c r="E102">
        <v>16</v>
      </c>
    </row>
    <row r="105" spans="4:9" x14ac:dyDescent="0.25">
      <c r="E105" s="5">
        <f>E100</f>
        <v>8</v>
      </c>
      <c r="F105" s="5">
        <v>1</v>
      </c>
      <c r="G105" s="5">
        <f>-G101</f>
        <v>-22.001675475259663</v>
      </c>
      <c r="I105" s="5">
        <f>G101*E100</f>
        <v>176.01340380207731</v>
      </c>
    </row>
    <row r="106" spans="4:9" x14ac:dyDescent="0.25">
      <c r="E106" s="5">
        <f>E101</f>
        <v>12</v>
      </c>
      <c r="F106" s="5">
        <v>1</v>
      </c>
      <c r="G106" s="5">
        <f>-H101</f>
        <v>-22.211455023769297</v>
      </c>
      <c r="I106" s="5">
        <f>H101*E101</f>
        <v>266.53746028523153</v>
      </c>
    </row>
    <row r="107" spans="4:9" x14ac:dyDescent="0.25">
      <c r="E107" s="5">
        <f>E102</f>
        <v>16</v>
      </c>
      <c r="F107" s="5">
        <v>1</v>
      </c>
      <c r="G107" s="5">
        <f>-I101</f>
        <v>-22.282889668890665</v>
      </c>
      <c r="I107" s="5">
        <f>I101*E102</f>
        <v>356.52623470225063</v>
      </c>
    </row>
    <row r="110" spans="4:9" x14ac:dyDescent="0.25">
      <c r="E110" s="9" t="s">
        <v>30</v>
      </c>
      <c r="F110" s="18">
        <f t="array" ref="F110:F112">MMULT(MINVERSE(E105:G107),I105:I107)</f>
        <v>22.428095134600852</v>
      </c>
    </row>
    <row r="111" spans="4:9" x14ac:dyDescent="0.25">
      <c r="E111" s="9" t="s">
        <v>31</v>
      </c>
      <c r="F111" s="18">
        <v>-88.539916537796671</v>
      </c>
    </row>
    <row r="112" spans="4:9" x14ac:dyDescent="0.25">
      <c r="E112" s="9" t="s">
        <v>32</v>
      </c>
      <c r="F112" s="18">
        <v>-3.8691852972192464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9709" r:id="rId4">
          <objectPr defaultSize="0" autoPict="0" r:id="rId5">
            <anchor moveWithCells="1" sizeWithCells="1">
              <from>
                <xdr:col>1</xdr:col>
                <xdr:colOff>390525</xdr:colOff>
                <xdr:row>13</xdr:row>
                <xdr:rowOff>180975</xdr:rowOff>
              </from>
              <to>
                <xdr:col>2</xdr:col>
                <xdr:colOff>704850</xdr:colOff>
                <xdr:row>16</xdr:row>
                <xdr:rowOff>180975</xdr:rowOff>
              </to>
            </anchor>
          </objectPr>
        </oleObject>
      </mc:Choice>
      <mc:Fallback>
        <oleObject progId="Equation.DSMT4" shapeId="29709" r:id="rId4"/>
      </mc:Fallback>
    </mc:AlternateContent>
    <mc:AlternateContent xmlns:mc="http://schemas.openxmlformats.org/markup-compatibility/2006">
      <mc:Choice Requires="x14">
        <oleObject progId="Equation.DSMT4" shapeId="29710" r:id="rId6">
          <objectPr defaultSize="0" autoPict="0" r:id="rId7">
            <anchor moveWithCells="1" sizeWithCells="1">
              <from>
                <xdr:col>9</xdr:col>
                <xdr:colOff>57150</xdr:colOff>
                <xdr:row>13</xdr:row>
                <xdr:rowOff>142875</xdr:rowOff>
              </from>
              <to>
                <xdr:col>11</xdr:col>
                <xdr:colOff>714375</xdr:colOff>
                <xdr:row>17</xdr:row>
                <xdr:rowOff>38100</xdr:rowOff>
              </to>
            </anchor>
          </objectPr>
        </oleObject>
      </mc:Choice>
      <mc:Fallback>
        <oleObject progId="Equation.DSMT4" shapeId="29710" r:id="rId6"/>
      </mc:Fallback>
    </mc:AlternateContent>
    <mc:AlternateContent xmlns:mc="http://schemas.openxmlformats.org/markup-compatibility/2006">
      <mc:Choice Requires="x14">
        <oleObject progId="Equation.DSMT4" shapeId="29712" r:id="rId8">
          <objectPr defaultSize="0" autoPict="0" r:id="rId9">
            <anchor moveWithCells="1" sizeWithCells="1">
              <from>
                <xdr:col>6</xdr:col>
                <xdr:colOff>200025</xdr:colOff>
                <xdr:row>14</xdr:row>
                <xdr:rowOff>123825</xdr:rowOff>
              </from>
              <to>
                <xdr:col>6</xdr:col>
                <xdr:colOff>695325</xdr:colOff>
                <xdr:row>16</xdr:row>
                <xdr:rowOff>38100</xdr:rowOff>
              </to>
            </anchor>
          </objectPr>
        </oleObject>
      </mc:Choice>
      <mc:Fallback>
        <oleObject progId="Equation.DSMT4" shapeId="29712" r:id="rId8"/>
      </mc:Fallback>
    </mc:AlternateContent>
    <mc:AlternateContent xmlns:mc="http://schemas.openxmlformats.org/markup-compatibility/2006">
      <mc:Choice Requires="x14">
        <oleObject progId="Equation.DSMT4" shapeId="29713" r:id="rId10">
          <objectPr defaultSize="0" autoPict="0" r:id="rId5">
            <anchor moveWithCells="1" sizeWithCells="1">
              <from>
                <xdr:col>1</xdr:col>
                <xdr:colOff>390525</xdr:colOff>
                <xdr:row>38</xdr:row>
                <xdr:rowOff>180975</xdr:rowOff>
              </from>
              <to>
                <xdr:col>2</xdr:col>
                <xdr:colOff>704850</xdr:colOff>
                <xdr:row>41</xdr:row>
                <xdr:rowOff>180975</xdr:rowOff>
              </to>
            </anchor>
          </objectPr>
        </oleObject>
      </mc:Choice>
      <mc:Fallback>
        <oleObject progId="Equation.DSMT4" shapeId="29713" r:id="rId10"/>
      </mc:Fallback>
    </mc:AlternateContent>
    <mc:AlternateContent xmlns:mc="http://schemas.openxmlformats.org/markup-compatibility/2006">
      <mc:Choice Requires="x14">
        <oleObject progId="Equation.DSMT4" shapeId="29714" r:id="rId11">
          <objectPr defaultSize="0" autoPict="0" r:id="rId7">
            <anchor moveWithCells="1" sizeWithCells="1">
              <from>
                <xdr:col>10</xdr:col>
                <xdr:colOff>9525</xdr:colOff>
                <xdr:row>38</xdr:row>
                <xdr:rowOff>123825</xdr:rowOff>
              </from>
              <to>
                <xdr:col>12</xdr:col>
                <xdr:colOff>666750</xdr:colOff>
                <xdr:row>42</xdr:row>
                <xdr:rowOff>19050</xdr:rowOff>
              </to>
            </anchor>
          </objectPr>
        </oleObject>
      </mc:Choice>
      <mc:Fallback>
        <oleObject progId="Equation.DSMT4" shapeId="29714" r:id="rId11"/>
      </mc:Fallback>
    </mc:AlternateContent>
    <mc:AlternateContent xmlns:mc="http://schemas.openxmlformats.org/markup-compatibility/2006">
      <mc:Choice Requires="x14">
        <oleObject progId="Equation.DSMT4" shapeId="29715" r:id="rId12">
          <objectPr defaultSize="0" autoPict="0" r:id="rId9">
            <anchor moveWithCells="1" sizeWithCells="1">
              <from>
                <xdr:col>6</xdr:col>
                <xdr:colOff>200025</xdr:colOff>
                <xdr:row>39</xdr:row>
                <xdr:rowOff>123825</xdr:rowOff>
              </from>
              <to>
                <xdr:col>6</xdr:col>
                <xdr:colOff>695325</xdr:colOff>
                <xdr:row>41</xdr:row>
                <xdr:rowOff>38100</xdr:rowOff>
              </to>
            </anchor>
          </objectPr>
        </oleObject>
      </mc:Choice>
      <mc:Fallback>
        <oleObject progId="Equation.DSMT4" shapeId="29715" r:id="rId12"/>
      </mc:Fallback>
    </mc:AlternateContent>
    <mc:AlternateContent xmlns:mc="http://schemas.openxmlformats.org/markup-compatibility/2006">
      <mc:Choice Requires="x14">
        <oleObject progId="Equation.DSMT4" shapeId="29716" r:id="rId13">
          <objectPr defaultSize="0" autoPict="0" r:id="rId14">
            <anchor moveWithCells="1" sizeWithCells="1">
              <from>
                <xdr:col>13</xdr:col>
                <xdr:colOff>104775</xdr:colOff>
                <xdr:row>14</xdr:row>
                <xdr:rowOff>19050</xdr:rowOff>
              </from>
              <to>
                <xdr:col>16</xdr:col>
                <xdr:colOff>323850</xdr:colOff>
                <xdr:row>16</xdr:row>
                <xdr:rowOff>9525</xdr:rowOff>
              </to>
            </anchor>
          </objectPr>
        </oleObject>
      </mc:Choice>
      <mc:Fallback>
        <oleObject progId="Equation.DSMT4" shapeId="29716" r:id="rId13"/>
      </mc:Fallback>
    </mc:AlternateContent>
    <mc:AlternateContent xmlns:mc="http://schemas.openxmlformats.org/markup-compatibility/2006">
      <mc:Choice Requires="x14">
        <oleObject progId="Equation.DSMT4" shapeId="29717" r:id="rId15">
          <objectPr defaultSize="0" autoPict="0" r:id="rId14">
            <anchor moveWithCells="1" sizeWithCells="1">
              <from>
                <xdr:col>14</xdr:col>
                <xdr:colOff>447675</xdr:colOff>
                <xdr:row>39</xdr:row>
                <xdr:rowOff>28575</xdr:rowOff>
              </from>
              <to>
                <xdr:col>17</xdr:col>
                <xdr:colOff>666750</xdr:colOff>
                <xdr:row>41</xdr:row>
                <xdr:rowOff>19050</xdr:rowOff>
              </to>
            </anchor>
          </objectPr>
        </oleObject>
      </mc:Choice>
      <mc:Fallback>
        <oleObject progId="Equation.DSMT4" shapeId="29717" r:id="rId15"/>
      </mc:Fallback>
    </mc:AlternateContent>
    <mc:AlternateContent xmlns:mc="http://schemas.openxmlformats.org/markup-compatibility/2006">
      <mc:Choice Requires="x14">
        <oleObject progId="Equation.DSMT4" shapeId="29718" r:id="rId16">
          <objectPr defaultSize="0" autoPict="0" r:id="rId5">
            <anchor moveWithCells="1" sizeWithCells="1">
              <from>
                <xdr:col>1</xdr:col>
                <xdr:colOff>390525</xdr:colOff>
                <xdr:row>66</xdr:row>
                <xdr:rowOff>180975</xdr:rowOff>
              </from>
              <to>
                <xdr:col>2</xdr:col>
                <xdr:colOff>704850</xdr:colOff>
                <xdr:row>69</xdr:row>
                <xdr:rowOff>180975</xdr:rowOff>
              </to>
            </anchor>
          </objectPr>
        </oleObject>
      </mc:Choice>
      <mc:Fallback>
        <oleObject progId="Equation.DSMT4" shapeId="29718" r:id="rId16"/>
      </mc:Fallback>
    </mc:AlternateContent>
    <mc:AlternateContent xmlns:mc="http://schemas.openxmlformats.org/markup-compatibility/2006">
      <mc:Choice Requires="x14">
        <oleObject progId="Equation.DSMT4" shapeId="29719" r:id="rId17">
          <objectPr defaultSize="0" autoPict="0" r:id="rId7">
            <anchor moveWithCells="1" sizeWithCells="1">
              <from>
                <xdr:col>10</xdr:col>
                <xdr:colOff>9525</xdr:colOff>
                <xdr:row>66</xdr:row>
                <xdr:rowOff>123825</xdr:rowOff>
              </from>
              <to>
                <xdr:col>12</xdr:col>
                <xdr:colOff>666750</xdr:colOff>
                <xdr:row>70</xdr:row>
                <xdr:rowOff>19050</xdr:rowOff>
              </to>
            </anchor>
          </objectPr>
        </oleObject>
      </mc:Choice>
      <mc:Fallback>
        <oleObject progId="Equation.DSMT4" shapeId="29719" r:id="rId17"/>
      </mc:Fallback>
    </mc:AlternateContent>
    <mc:AlternateContent xmlns:mc="http://schemas.openxmlformats.org/markup-compatibility/2006">
      <mc:Choice Requires="x14">
        <oleObject progId="Equation.DSMT4" shapeId="29720" r:id="rId18">
          <objectPr defaultSize="0" autoPict="0" r:id="rId9">
            <anchor moveWithCells="1" sizeWithCells="1">
              <from>
                <xdr:col>6</xdr:col>
                <xdr:colOff>200025</xdr:colOff>
                <xdr:row>67</xdr:row>
                <xdr:rowOff>123825</xdr:rowOff>
              </from>
              <to>
                <xdr:col>6</xdr:col>
                <xdr:colOff>695325</xdr:colOff>
                <xdr:row>69</xdr:row>
                <xdr:rowOff>38100</xdr:rowOff>
              </to>
            </anchor>
          </objectPr>
        </oleObject>
      </mc:Choice>
      <mc:Fallback>
        <oleObject progId="Equation.DSMT4" shapeId="29720" r:id="rId18"/>
      </mc:Fallback>
    </mc:AlternateContent>
    <mc:AlternateContent xmlns:mc="http://schemas.openxmlformats.org/markup-compatibility/2006">
      <mc:Choice Requires="x14">
        <oleObject progId="Equation.DSMT4" shapeId="29721" r:id="rId19">
          <objectPr defaultSize="0" autoPict="0" r:id="rId14">
            <anchor moveWithCells="1" sizeWithCells="1">
              <from>
                <xdr:col>14</xdr:col>
                <xdr:colOff>447675</xdr:colOff>
                <xdr:row>67</xdr:row>
                <xdr:rowOff>28575</xdr:rowOff>
              </from>
              <to>
                <xdr:col>17</xdr:col>
                <xdr:colOff>666750</xdr:colOff>
                <xdr:row>69</xdr:row>
                <xdr:rowOff>19050</xdr:rowOff>
              </to>
            </anchor>
          </objectPr>
        </oleObject>
      </mc:Choice>
      <mc:Fallback>
        <oleObject progId="Equation.DSMT4" shapeId="29721" r:id="rId19"/>
      </mc:Fallback>
    </mc:AlternateContent>
    <mc:AlternateContent xmlns:mc="http://schemas.openxmlformats.org/markup-compatibility/2006">
      <mc:Choice Requires="x14">
        <oleObject progId="Equation.DSMT4" shapeId="29722" r:id="rId20">
          <objectPr defaultSize="0" autoPict="0" r:id="rId21">
            <anchor moveWithCells="1" sizeWithCells="1">
              <from>
                <xdr:col>11</xdr:col>
                <xdr:colOff>257175</xdr:colOff>
                <xdr:row>98</xdr:row>
                <xdr:rowOff>38100</xdr:rowOff>
              </from>
              <to>
                <xdr:col>14</xdr:col>
                <xdr:colOff>247650</xdr:colOff>
                <xdr:row>111</xdr:row>
                <xdr:rowOff>76200</xdr:rowOff>
              </to>
            </anchor>
          </objectPr>
        </oleObject>
      </mc:Choice>
      <mc:Fallback>
        <oleObject progId="Equation.DSMT4" shapeId="29722" r:id="rId20"/>
      </mc:Fallback>
    </mc:AlternateContent>
    <mc:AlternateContent xmlns:mc="http://schemas.openxmlformats.org/markup-compatibility/2006">
      <mc:Choice Requires="x14">
        <oleObject progId="Equation.DSMT4" shapeId="29723" r:id="rId22">
          <objectPr defaultSize="0" autoPict="0" r:id="rId23">
            <anchor moveWithCells="1" sizeWithCells="1">
              <from>
                <xdr:col>8</xdr:col>
                <xdr:colOff>238125</xdr:colOff>
                <xdr:row>5</xdr:row>
                <xdr:rowOff>114300</xdr:rowOff>
              </from>
              <to>
                <xdr:col>13</xdr:col>
                <xdr:colOff>333375</xdr:colOff>
                <xdr:row>8</xdr:row>
                <xdr:rowOff>104775</xdr:rowOff>
              </to>
            </anchor>
          </objectPr>
        </oleObject>
      </mc:Choice>
      <mc:Fallback>
        <oleObject progId="Equation.DSMT4" shapeId="29723" r:id="rId2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Vibration FF beam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2021-02-22T22:07:26Z</dcterms:modified>
</cp:coreProperties>
</file>